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24" i="1" l="1"/>
  <c r="R24" i="1"/>
  <c r="Q24" i="1"/>
  <c r="P24" i="1"/>
  <c r="O24" i="1"/>
  <c r="N24" i="1"/>
  <c r="M24" i="1"/>
  <c r="L24" i="1"/>
  <c r="J24" i="1"/>
  <c r="I24" i="1"/>
  <c r="H24" i="1"/>
  <c r="K24" i="1" s="1"/>
  <c r="H22" i="1"/>
  <c r="Q22" i="1" s="1"/>
  <c r="I22" i="1"/>
  <c r="J22" i="1"/>
  <c r="K22" i="1"/>
  <c r="L22" i="1"/>
  <c r="M22" i="1"/>
  <c r="N22" i="1"/>
  <c r="O22" i="1"/>
  <c r="P22" i="1"/>
  <c r="R22" i="1"/>
  <c r="S22" i="1"/>
  <c r="H21" i="1"/>
  <c r="Q21" i="1" s="1"/>
  <c r="I21" i="1"/>
  <c r="J21" i="1"/>
  <c r="K21" i="1"/>
  <c r="L21" i="1"/>
  <c r="M21" i="1"/>
  <c r="N21" i="1"/>
  <c r="O21" i="1"/>
  <c r="P21" i="1"/>
  <c r="R21" i="1"/>
  <c r="S21" i="1"/>
  <c r="T21" i="1"/>
  <c r="H20" i="1"/>
  <c r="K20" i="1" s="1"/>
  <c r="I20" i="1"/>
  <c r="J20" i="1"/>
  <c r="L20" i="1"/>
  <c r="M20" i="1"/>
  <c r="O20" i="1"/>
  <c r="P20" i="1"/>
  <c r="R20" i="1"/>
  <c r="S20" i="1"/>
  <c r="T20" i="1"/>
  <c r="H19" i="1"/>
  <c r="Q19" i="1" s="1"/>
  <c r="I19" i="1"/>
  <c r="J19" i="1"/>
  <c r="K19" i="1"/>
  <c r="L19" i="1"/>
  <c r="M19" i="1"/>
  <c r="N19" i="1"/>
  <c r="O19" i="1"/>
  <c r="P19" i="1"/>
  <c r="R19" i="1"/>
  <c r="S19" i="1"/>
  <c r="T19" i="1"/>
  <c r="H18" i="1"/>
  <c r="K18" i="1" s="1"/>
  <c r="I18" i="1"/>
  <c r="J18" i="1"/>
  <c r="L18" i="1"/>
  <c r="M18" i="1"/>
  <c r="O18" i="1"/>
  <c r="P18" i="1"/>
  <c r="R18" i="1"/>
  <c r="S18" i="1"/>
  <c r="H17" i="1"/>
  <c r="Q17" i="1" s="1"/>
  <c r="I17" i="1"/>
  <c r="J17" i="1"/>
  <c r="K17" i="1"/>
  <c r="L17" i="1"/>
  <c r="M17" i="1"/>
  <c r="N17" i="1"/>
  <c r="O17" i="1"/>
  <c r="P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T15" i="1" s="1"/>
  <c r="S15" i="1"/>
  <c r="R15" i="1"/>
  <c r="Q15" i="1"/>
  <c r="P15" i="1"/>
  <c r="O15" i="1"/>
  <c r="N15" i="1"/>
  <c r="M15" i="1"/>
  <c r="L15" i="1"/>
  <c r="K15" i="1"/>
  <c r="J15" i="1"/>
  <c r="I15" i="1"/>
  <c r="D15" i="1"/>
  <c r="C15" i="1"/>
  <c r="E16" i="1"/>
  <c r="D16" i="1"/>
  <c r="C16" i="1"/>
  <c r="T22" i="1" l="1"/>
  <c r="E15" i="1"/>
  <c r="T24" i="1"/>
  <c r="Q20" i="1"/>
  <c r="N20" i="1"/>
  <c r="T18" i="1"/>
  <c r="Q18" i="1"/>
  <c r="N18" i="1"/>
  <c r="H23" i="1"/>
  <c r="G23" i="1" l="1"/>
  <c r="F23" i="1"/>
  <c r="E22" i="1"/>
  <c r="D22" i="1"/>
  <c r="C22" i="1"/>
  <c r="E18" i="1"/>
  <c r="D18" i="1"/>
  <c r="C18" i="1"/>
  <c r="E21" i="1" l="1"/>
  <c r="D21" i="1"/>
  <c r="C21" i="1"/>
  <c r="C17" i="1" l="1"/>
  <c r="D17" i="1"/>
  <c r="E17" i="1"/>
  <c r="C20" i="1"/>
  <c r="D20" i="1"/>
  <c r="E20" i="1"/>
  <c r="M26" i="1" l="1"/>
  <c r="M25" i="1"/>
  <c r="R25" i="1"/>
  <c r="R26" i="1"/>
  <c r="O26" i="1"/>
  <c r="O25" i="1"/>
  <c r="L26" i="1"/>
  <c r="L25" i="1"/>
  <c r="H25" i="1"/>
  <c r="E24" i="1"/>
  <c r="S25" i="1"/>
  <c r="S26" i="1"/>
  <c r="T26" i="1"/>
  <c r="T25" i="1"/>
  <c r="I26" i="1"/>
  <c r="F25" i="1"/>
  <c r="I25" i="1"/>
  <c r="P25" i="1"/>
  <c r="P26" i="1"/>
  <c r="Q26" i="1"/>
  <c r="Q25" i="1"/>
  <c r="J26" i="1"/>
  <c r="J25" i="1"/>
  <c r="N25" i="1"/>
  <c r="N26" i="1"/>
  <c r="K26" i="1"/>
  <c r="G25" i="1"/>
  <c r="K25" i="1"/>
  <c r="D24" i="1" l="1"/>
  <c r="C24" i="1"/>
</calcChain>
</file>

<file path=xl/sharedStrings.xml><?xml version="1.0" encoding="utf-8"?>
<sst xmlns="http://schemas.openxmlformats.org/spreadsheetml/2006/main" count="91" uniqueCount="71">
  <si>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</si>
  <si>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</si>
  <si>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</si>
  <si>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</si>
  <si>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</si>
  <si>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</si>
  <si>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</si>
  <si>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</si>
  <si>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</si>
  <si>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</si>
  <si>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</si>
  <si>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</si>
  <si>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</si>
  <si>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</si>
  <si>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</si>
  <si>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</si>
  <si>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</si>
  <si>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</si>
  <si>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</si>
  <si>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</si>
  <si>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</si>
  <si>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</si>
  <si>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</si>
  <si>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</si>
  <si>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</si>
  <si>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</si>
  <si>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</si>
  <si>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</si>
  <si>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</si>
  <si>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МП Л</t>
  </si>
  <si>
    <t>Сир кисломолочний 9%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</si>
  <si>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</si>
  <si>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</si>
  <si>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</si>
  <si>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Я</t>
  </si>
  <si>
    <t>Яйце куряче</t>
  </si>
  <si>
    <t>Свіжі, столові, шкаралупа чиста, міцна, цілісна.</t>
  </si>
  <si>
    <t>1/4</t>
  </si>
  <si>
    <t>1/3</t>
  </si>
  <si>
    <t>ВИХІД</t>
  </si>
  <si>
    <t>Г</t>
  </si>
  <si>
    <t>Маса напівфабриката:</t>
  </si>
  <si>
    <t>Олія</t>
  </si>
  <si>
    <t>Золотисто-жовтого кольору, без стороннього запаху, присмаку і гіркоти</t>
  </si>
  <si>
    <t>Подають на мілкій закусочній тарілці при температурі 60-65⁰ С.</t>
  </si>
  <si>
    <t xml:space="preserve">Рецептура №  364
«Сборник  рецептур блюд и кулинарных изделий для предприятий общественного питания при общеобразовательных школах»
В.Т. Лапшина Видання 2004 р.
</t>
  </si>
  <si>
    <t>ЗРАЗИ З СИРУ КИСЛОМОЛОЧНОГО З КУРАГОЮ АБО ЧОРНОСЛИВОМ</t>
  </si>
  <si>
    <t>Борошно пшеничне</t>
  </si>
  <si>
    <t>Колір білий або білий з кремовим відтінком; смак солодкуватий.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</si>
  <si>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</si>
  <si>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</si>
  <si>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Чорнослив</t>
  </si>
  <si>
    <t>або курага</t>
  </si>
  <si>
    <t>Має властивий смак і аромат, без сторонніх присмаків і запахів; без цвілі і ознак спиртового бродіння; без пошкоджень шкідниками.</t>
  </si>
  <si>
    <t>Половинки плодів з видаленою кісточкою правильної овальної форми. Смак та запах натуральні, характерні сушеним абрикосам, без сторонніх присмаків та запахів.</t>
  </si>
  <si>
    <t>Борошно пшеничне для паніровки</t>
  </si>
  <si>
    <t>ЧОРНОСЛИВ</t>
  </si>
  <si>
    <t>КУРАГА</t>
  </si>
  <si>
    <t xml:space="preserve">В протертий сир додають просіяне борошно, сіль, цукор (крім вікової категорії від 1-3 років), яйця, добре все перемішують та формують плескаті вироби 1,5-2 см по 1шт на порцію.
На середину виробу кладуть фарш, краї виробу з’єднують так, щоб фарш був в середині виробу. Потім вироби панірують у борошні, надають овальну форму. Обсмажують рівномірно з обох боків при температурі 150–160 °С протягом 2-3 хв і доводять до готовності в духовій шафі при температурі 220–250 °С (10–15 хв).
Фарш: Чорнослив або курагу (без кісточки) промивають, заливають невеликою кількістю рідини для набухання. Воду зливають, курагу або чорнослив нарізають соломкою та злегка припускають (3-5 хв).
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</si>
  <si>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зрази овальної форми з тупими кінцями, з рівномірно обсмаженою скоринкою; без грубих тріщин і розривів.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</si>
  <si>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кремовий, фаршу – властивий даному виду сухофруктів.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</si>
  <si>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запеченого кисломолочного сиру та припущених сухофруктів.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</si>
  <si>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в міру щільна.</t>
    </r>
  </si>
  <si>
    <t>62 г ± 3 %</t>
  </si>
  <si>
    <t>64 г ± 3 %</t>
  </si>
  <si>
    <t>80 г ± 3 %</t>
  </si>
  <si>
    <t>Порціонуваня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</si>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</sst>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0" fillId="0" borderId="1" xfId="0" applyNumberForma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/>
    <xf numFmtId="0" fontId="2" fillId="0" borderId="0" xfId="0" applyNumberFormat="1" applyFont="1" applyBorder="1" applyAlignment="1">
      <alignment horizontal="left"/>
    </xf>
    <xf numFmtId="1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tabSelected="1" view="pageLayout" topLeftCell="A19" zoomScale="70" zoomScaleNormal="100" zoomScalePageLayoutView="70" workbookViewId="0">
      <selection activeCell="I23" sqref="I23"/>
    </sheetView>
  </sheetViews>
  <sheetFormatPr defaultRowHeight="14.4" x14ac:dyDescent="0.3"/>
  <cols>
    <col min="1" max="1" width="4.6640625" customWidth="1"/>
    <col min="2" max="2" width="11.44140625" customWidth="1"/>
    <col min="3" max="3" width="5" customWidth="1"/>
    <col min="4" max="4" width="5.33203125" customWidth="1"/>
    <col min="5" max="5" width="6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6.109375" customWidth="1"/>
    <col min="12" max="12" width="5.33203125" customWidth="1"/>
    <col min="13" max="13" width="5.5546875" customWidth="1"/>
    <col min="14" max="14" width="5.6640625" customWidth="1"/>
    <col min="15" max="15" width="5.88671875" customWidth="1"/>
    <col min="16" max="16" width="6.33203125" customWidth="1"/>
    <col min="17" max="17" width="6.109375" customWidth="1"/>
    <col min="18" max="18" width="6" customWidth="1"/>
    <col min="19" max="19" width="6.109375" customWidth="1"/>
    <col min="20" max="20" width="6" customWidth="1"/>
    <col min="21" max="21" width="23.5546875" customWidth="1"/>
    <col min="22" max="22" width="10.88671875" customWidth="1"/>
    <col min="23" max="23" width="13.33203125" customWidth="1"/>
  </cols>
  <sheetData>
    <row r="1" spans="1:29" x14ac:dyDescent="0.3">
      <c r="A1" s="2"/>
      <c r="B1" s="63" t="s">
        <v>45</v>
      </c>
      <c r="C1" s="63"/>
      <c r="D1" s="63"/>
      <c r="E1" s="63"/>
      <c r="F1" s="63"/>
      <c r="G1" s="63"/>
      <c r="H1" s="63"/>
      <c r="I1" s="2"/>
      <c r="J1" s="2"/>
      <c r="K1" s="2"/>
      <c r="L1" s="2"/>
      <c r="M1" s="2"/>
      <c r="N1" s="2"/>
      <c r="O1" s="2"/>
      <c r="P1" s="4"/>
      <c r="Q1" s="62" t="s">
        <v>17</v>
      </c>
      <c r="R1" s="62"/>
      <c r="S1" s="62"/>
      <c r="T1" s="62"/>
      <c r="U1" s="62"/>
    </row>
    <row r="2" spans="1:29" x14ac:dyDescent="0.3">
      <c r="A2" s="2"/>
      <c r="B2" s="63"/>
      <c r="C2" s="63"/>
      <c r="D2" s="63"/>
      <c r="E2" s="63"/>
      <c r="F2" s="63"/>
      <c r="G2" s="63"/>
      <c r="H2" s="63"/>
      <c r="I2" s="2"/>
      <c r="J2" s="2"/>
      <c r="K2" s="2"/>
      <c r="L2" s="2"/>
      <c r="M2" s="2"/>
      <c r="N2" s="2"/>
      <c r="O2" s="2"/>
      <c r="P2" s="4"/>
      <c r="Q2" s="62" t="s">
        <v>18</v>
      </c>
      <c r="R2" s="62"/>
      <c r="S2" s="62"/>
      <c r="T2" s="62"/>
      <c r="U2" s="62"/>
    </row>
    <row r="3" spans="1:29" x14ac:dyDescent="0.3">
      <c r="A3" s="2"/>
      <c r="B3" s="63"/>
      <c r="C3" s="63"/>
      <c r="D3" s="63"/>
      <c r="E3" s="63"/>
      <c r="F3" s="63"/>
      <c r="G3" s="63"/>
      <c r="H3" s="63"/>
      <c r="I3" s="2"/>
      <c r="J3" s="2"/>
      <c r="K3" s="2"/>
      <c r="L3" s="2"/>
      <c r="M3" s="2"/>
      <c r="N3" s="2"/>
      <c r="O3" s="2"/>
      <c r="P3" s="4"/>
      <c r="Q3" s="62" t="s">
        <v>19</v>
      </c>
      <c r="R3" s="62"/>
      <c r="S3" s="62"/>
      <c r="T3" s="62"/>
      <c r="U3" s="62"/>
    </row>
    <row r="4" spans="1:29" x14ac:dyDescent="0.3">
      <c r="A4" s="2"/>
      <c r="B4" s="63"/>
      <c r="C4" s="63"/>
      <c r="D4" s="63"/>
      <c r="E4" s="63"/>
      <c r="F4" s="63"/>
      <c r="G4" s="63"/>
      <c r="H4" s="63"/>
      <c r="I4" s="2"/>
      <c r="J4" s="2"/>
      <c r="K4" s="2"/>
      <c r="L4" s="2"/>
      <c r="M4" s="2"/>
      <c r="N4" s="2"/>
      <c r="O4" s="2"/>
      <c r="P4" s="4"/>
      <c r="Q4" s="62" t="s">
        <v>20</v>
      </c>
      <c r="R4" s="62"/>
      <c r="S4" s="62"/>
      <c r="T4" s="62"/>
      <c r="U4" s="62"/>
    </row>
    <row r="5" spans="1:29" x14ac:dyDescent="0.3">
      <c r="A5" s="2"/>
      <c r="B5" s="63"/>
      <c r="C5" s="63"/>
      <c r="D5" s="63"/>
      <c r="E5" s="63"/>
      <c r="F5" s="63"/>
      <c r="G5" s="63"/>
      <c r="H5" s="63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43" customFormat="1" x14ac:dyDescent="0.3">
      <c r="A6" s="40"/>
      <c r="B6" s="41"/>
      <c r="C6" s="41"/>
      <c r="D6" s="41"/>
      <c r="E6" s="41"/>
      <c r="F6" s="41"/>
      <c r="G6" s="41"/>
      <c r="H6" s="41"/>
      <c r="I6" s="40"/>
      <c r="J6" s="40"/>
      <c r="K6" s="40"/>
      <c r="L6" s="40"/>
      <c r="M6" s="40"/>
      <c r="N6" s="40"/>
      <c r="O6" s="40"/>
      <c r="P6" s="42"/>
      <c r="Q6" s="42"/>
      <c r="R6" s="42"/>
      <c r="S6" s="42"/>
      <c r="T6" s="42"/>
      <c r="U6" s="42"/>
    </row>
    <row r="7" spans="1:29" s="43" customFormat="1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</row>
    <row r="8" spans="1:29" s="43" customFormat="1" x14ac:dyDescent="0.3">
      <c r="A8" s="57" t="s">
        <v>46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</row>
    <row r="9" spans="1:29" s="43" customFormat="1" ht="15.75" customHeight="1" x14ac:dyDescent="0.3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spans="1:29" s="43" customFormat="1" ht="15.75" customHeight="1" x14ac:dyDescent="0.3">
      <c r="A10" s="58" t="s">
        <v>0</v>
      </c>
      <c r="B10" s="69" t="s">
        <v>14</v>
      </c>
      <c r="C10" s="50" t="s">
        <v>1</v>
      </c>
      <c r="D10" s="50"/>
      <c r="E10" s="50"/>
      <c r="F10" s="50"/>
      <c r="G10" s="50"/>
      <c r="H10" s="50"/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70" t="s">
        <v>13</v>
      </c>
      <c r="S10" s="70"/>
      <c r="T10" s="70"/>
      <c r="U10" s="71" t="s">
        <v>3</v>
      </c>
      <c r="V10" s="64" t="s">
        <v>25</v>
      </c>
      <c r="W10" s="50" t="s">
        <v>28</v>
      </c>
      <c r="X10" s="50" t="s">
        <v>66</v>
      </c>
    </row>
    <row r="11" spans="1:29" s="43" customFormat="1" ht="25.5" customHeight="1" x14ac:dyDescent="0.3">
      <c r="A11" s="59"/>
      <c r="B11" s="69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70"/>
      <c r="S11" s="70"/>
      <c r="T11" s="70"/>
      <c r="U11" s="71"/>
      <c r="V11" s="65"/>
      <c r="W11" s="50"/>
      <c r="X11" s="50"/>
    </row>
    <row r="12" spans="1:29" s="43" customFormat="1" x14ac:dyDescent="0.3">
      <c r="A12" s="59"/>
      <c r="B12" s="69"/>
      <c r="C12" s="61" t="s">
        <v>8</v>
      </c>
      <c r="D12" s="61"/>
      <c r="E12" s="61"/>
      <c r="F12" s="61" t="s">
        <v>9</v>
      </c>
      <c r="G12" s="61"/>
      <c r="H12" s="61"/>
      <c r="I12" s="61" t="s">
        <v>10</v>
      </c>
      <c r="J12" s="61"/>
      <c r="K12" s="61"/>
      <c r="L12" s="61" t="s">
        <v>11</v>
      </c>
      <c r="M12" s="61"/>
      <c r="N12" s="61"/>
      <c r="O12" s="61" t="s">
        <v>12</v>
      </c>
      <c r="P12" s="61"/>
      <c r="Q12" s="61"/>
      <c r="R12" s="70"/>
      <c r="S12" s="70"/>
      <c r="T12" s="70"/>
      <c r="U12" s="71"/>
      <c r="V12" s="65"/>
      <c r="W12" s="50"/>
      <c r="X12" s="50"/>
    </row>
    <row r="13" spans="1:29" s="43" customFormat="1" ht="30.75" customHeight="1" x14ac:dyDescent="0.3">
      <c r="A13" s="59"/>
      <c r="B13" s="69"/>
      <c r="C13" s="72" t="s">
        <v>4</v>
      </c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4"/>
      <c r="U13" s="71"/>
      <c r="V13" s="66"/>
      <c r="W13" s="50"/>
      <c r="X13" s="50"/>
    </row>
    <row r="14" spans="1:29" ht="38.25" customHeight="1" x14ac:dyDescent="0.3">
      <c r="A14" s="60"/>
      <c r="B14" s="69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71"/>
      <c r="V14" s="14" t="s">
        <v>15</v>
      </c>
      <c r="W14" s="14" t="s">
        <v>15</v>
      </c>
      <c r="X14" s="45" t="s">
        <v>15</v>
      </c>
      <c r="Y14" s="43"/>
      <c r="Z14" s="46" t="s">
        <v>67</v>
      </c>
      <c r="AA14" s="46" t="s">
        <v>68</v>
      </c>
      <c r="AB14" s="46" t="s">
        <v>69</v>
      </c>
      <c r="AC14" s="46" t="s">
        <v>70</v>
      </c>
    </row>
    <row r="15" spans="1:29" ht="60" customHeight="1" x14ac:dyDescent="0.3">
      <c r="A15" s="25" t="s">
        <v>29</v>
      </c>
      <c r="B15" s="15" t="s">
        <v>30</v>
      </c>
      <c r="C15" s="16">
        <f>(100*F15)/(100-X15)</f>
        <v>45.454545454545453</v>
      </c>
      <c r="D15" s="17">
        <f>(100*G15)/(100-X15)</f>
        <v>45.454545454545453</v>
      </c>
      <c r="E15" s="17">
        <f>(100*H15)/(100-X15)</f>
        <v>56.81818181818182</v>
      </c>
      <c r="F15" s="17">
        <v>45</v>
      </c>
      <c r="G15" s="17">
        <v>45</v>
      </c>
      <c r="H15" s="17">
        <f t="shared" ref="H15:H22" si="0">G15/0.8</f>
        <v>56.25</v>
      </c>
      <c r="I15" s="49">
        <f t="shared" ref="I15:I22" si="1">Z15/100*F15</f>
        <v>7.5149999999999988</v>
      </c>
      <c r="J15" s="49">
        <f t="shared" ref="J15:J22" si="2">Z15/100*G15</f>
        <v>7.5149999999999988</v>
      </c>
      <c r="K15" s="49">
        <f t="shared" ref="K15:K22" si="3">Z15/100*H15</f>
        <v>9.3937499999999989</v>
      </c>
      <c r="L15" s="49">
        <f t="shared" ref="L15:L22" si="4">AA15/100*F15</f>
        <v>4.05</v>
      </c>
      <c r="M15" s="49">
        <f t="shared" ref="M15:M22" si="5">AA15/100*G15</f>
        <v>4.05</v>
      </c>
      <c r="N15" s="49">
        <f t="shared" ref="N15:N22" si="6">AA15/100*H15</f>
        <v>5.0625</v>
      </c>
      <c r="O15" s="49">
        <f t="shared" ref="O15:O22" si="7">AB15/100*F15</f>
        <v>0.9</v>
      </c>
      <c r="P15" s="49">
        <f t="shared" ref="P15:P22" si="8">AB15/100*G15</f>
        <v>0.9</v>
      </c>
      <c r="Q15" s="49">
        <f t="shared" ref="Q15:Q22" si="9">AB15/100*H15</f>
        <v>1.125</v>
      </c>
      <c r="R15" s="48">
        <f t="shared" ref="R15:R22" si="10">AC15/100*F15</f>
        <v>71.55</v>
      </c>
      <c r="S15" s="48">
        <f t="shared" ref="S15:S22" si="11">AC15/100*G15</f>
        <v>71.55</v>
      </c>
      <c r="T15" s="48">
        <f t="shared" ref="T15:T22" si="12">AC15/100*H15</f>
        <v>89.4375</v>
      </c>
      <c r="U15" s="32" t="s">
        <v>31</v>
      </c>
      <c r="V15" s="20">
        <v>0</v>
      </c>
      <c r="W15" s="20">
        <v>0</v>
      </c>
      <c r="X15" s="20">
        <v>1</v>
      </c>
      <c r="Z15" s="47">
        <v>16.7</v>
      </c>
      <c r="AA15" s="47">
        <v>9</v>
      </c>
      <c r="AB15" s="47">
        <v>2</v>
      </c>
      <c r="AC15" s="48">
        <v>159</v>
      </c>
    </row>
    <row r="16" spans="1:29" ht="33" customHeight="1" x14ac:dyDescent="0.3">
      <c r="A16" s="25" t="s">
        <v>40</v>
      </c>
      <c r="B16" s="15" t="s">
        <v>47</v>
      </c>
      <c r="C16" s="16">
        <f>(100*F16)/(100-V16)</f>
        <v>8</v>
      </c>
      <c r="D16" s="17">
        <f>(100*G16)/(100-V16)</f>
        <v>8</v>
      </c>
      <c r="E16" s="17">
        <f>(100*H16)/(100-V16)</f>
        <v>10</v>
      </c>
      <c r="F16" s="17">
        <v>8</v>
      </c>
      <c r="G16" s="17">
        <v>8</v>
      </c>
      <c r="H16" s="17">
        <f t="shared" si="0"/>
        <v>10</v>
      </c>
      <c r="I16" s="49">
        <f t="shared" si="1"/>
        <v>0.82400000000000007</v>
      </c>
      <c r="J16" s="49">
        <f t="shared" si="2"/>
        <v>0.82400000000000007</v>
      </c>
      <c r="K16" s="49">
        <f t="shared" si="3"/>
        <v>1.03</v>
      </c>
      <c r="L16" s="49">
        <f t="shared" si="4"/>
        <v>8.8000000000000009E-2</v>
      </c>
      <c r="M16" s="49">
        <f t="shared" si="5"/>
        <v>8.8000000000000009E-2</v>
      </c>
      <c r="N16" s="49">
        <f t="shared" si="6"/>
        <v>0.11000000000000001</v>
      </c>
      <c r="O16" s="49">
        <f t="shared" si="7"/>
        <v>5.52</v>
      </c>
      <c r="P16" s="49">
        <f t="shared" si="8"/>
        <v>5.52</v>
      </c>
      <c r="Q16" s="49">
        <f t="shared" si="9"/>
        <v>6.8999999999999995</v>
      </c>
      <c r="R16" s="48">
        <f t="shared" si="10"/>
        <v>26.72</v>
      </c>
      <c r="S16" s="48">
        <f t="shared" si="11"/>
        <v>26.72</v>
      </c>
      <c r="T16" s="48">
        <f t="shared" si="12"/>
        <v>33.4</v>
      </c>
      <c r="U16" s="32" t="s">
        <v>48</v>
      </c>
      <c r="V16" s="20">
        <v>0</v>
      </c>
      <c r="W16" s="20">
        <v>0</v>
      </c>
      <c r="X16" s="20"/>
      <c r="Z16" s="47">
        <v>10.3</v>
      </c>
      <c r="AA16" s="47">
        <v>1.1000000000000001</v>
      </c>
      <c r="AB16" s="47">
        <v>69</v>
      </c>
      <c r="AC16" s="48">
        <v>334</v>
      </c>
    </row>
    <row r="17" spans="1:29" ht="61.8" customHeight="1" x14ac:dyDescent="0.3">
      <c r="A17" s="25"/>
      <c r="B17" s="15" t="s">
        <v>32</v>
      </c>
      <c r="C17" s="16">
        <f>(100*F17)/(100-V17)</f>
        <v>0</v>
      </c>
      <c r="D17" s="17">
        <f>(100*G17)/(100-V17)</f>
        <v>3.2</v>
      </c>
      <c r="E17" s="17">
        <f>(100*H17)/(100-V17)</f>
        <v>4</v>
      </c>
      <c r="F17" s="17">
        <v>0</v>
      </c>
      <c r="G17" s="17">
        <v>3.2</v>
      </c>
      <c r="H17" s="17">
        <f t="shared" si="0"/>
        <v>4</v>
      </c>
      <c r="I17" s="49">
        <f t="shared" si="1"/>
        <v>0</v>
      </c>
      <c r="J17" s="49">
        <f t="shared" si="2"/>
        <v>0</v>
      </c>
      <c r="K17" s="49">
        <f t="shared" si="3"/>
        <v>0</v>
      </c>
      <c r="L17" s="49">
        <f t="shared" si="4"/>
        <v>0</v>
      </c>
      <c r="M17" s="49">
        <f t="shared" si="5"/>
        <v>0</v>
      </c>
      <c r="N17" s="49">
        <f t="shared" si="6"/>
        <v>0</v>
      </c>
      <c r="O17" s="49">
        <f t="shared" si="7"/>
        <v>0</v>
      </c>
      <c r="P17" s="49">
        <f t="shared" si="8"/>
        <v>3.1936</v>
      </c>
      <c r="Q17" s="49">
        <f t="shared" si="9"/>
        <v>3.992</v>
      </c>
      <c r="R17" s="48">
        <f t="shared" si="10"/>
        <v>0</v>
      </c>
      <c r="S17" s="48">
        <f t="shared" si="11"/>
        <v>12.128</v>
      </c>
      <c r="T17" s="48">
        <f t="shared" si="12"/>
        <v>15.16</v>
      </c>
      <c r="U17" s="32" t="s">
        <v>33</v>
      </c>
      <c r="V17" s="20">
        <v>0</v>
      </c>
      <c r="W17" s="20">
        <v>0</v>
      </c>
      <c r="X17" s="20"/>
      <c r="Z17" s="47">
        <v>0</v>
      </c>
      <c r="AA17" s="47">
        <v>0</v>
      </c>
      <c r="AB17" s="47">
        <v>99.8</v>
      </c>
      <c r="AC17" s="48">
        <v>379</v>
      </c>
    </row>
    <row r="18" spans="1:29" ht="54" customHeight="1" x14ac:dyDescent="0.3">
      <c r="A18" s="25"/>
      <c r="B18" s="15" t="s">
        <v>49</v>
      </c>
      <c r="C18" s="34">
        <f>(100*F18)/(100-V18)</f>
        <v>0.10400000000000001</v>
      </c>
      <c r="D18" s="18">
        <f>(100*G18)/(100-V18)</f>
        <v>0.10400000000000001</v>
      </c>
      <c r="E18" s="18">
        <f>(100*H18)/(100-V18)</f>
        <v>0.13</v>
      </c>
      <c r="F18" s="18">
        <v>0.10400000000000001</v>
      </c>
      <c r="G18" s="18">
        <v>0.10400000000000001</v>
      </c>
      <c r="H18" s="18">
        <f t="shared" si="0"/>
        <v>0.13</v>
      </c>
      <c r="I18" s="49">
        <f t="shared" si="1"/>
        <v>0</v>
      </c>
      <c r="J18" s="49">
        <f t="shared" si="2"/>
        <v>0</v>
      </c>
      <c r="K18" s="49">
        <f t="shared" si="3"/>
        <v>0</v>
      </c>
      <c r="L18" s="49">
        <f t="shared" si="4"/>
        <v>0</v>
      </c>
      <c r="M18" s="49">
        <f t="shared" si="5"/>
        <v>0</v>
      </c>
      <c r="N18" s="49">
        <f t="shared" si="6"/>
        <v>0</v>
      </c>
      <c r="O18" s="49">
        <f t="shared" si="7"/>
        <v>0</v>
      </c>
      <c r="P18" s="49">
        <f t="shared" si="8"/>
        <v>0</v>
      </c>
      <c r="Q18" s="49">
        <f t="shared" si="9"/>
        <v>0</v>
      </c>
      <c r="R18" s="48">
        <f t="shared" si="10"/>
        <v>0</v>
      </c>
      <c r="S18" s="48">
        <f t="shared" si="11"/>
        <v>0</v>
      </c>
      <c r="T18" s="48">
        <f t="shared" si="12"/>
        <v>0</v>
      </c>
      <c r="U18" s="32" t="s">
        <v>50</v>
      </c>
      <c r="V18" s="20">
        <v>0</v>
      </c>
      <c r="W18" s="20">
        <v>0</v>
      </c>
      <c r="X18" s="20"/>
      <c r="Z18" s="47">
        <v>0</v>
      </c>
      <c r="AA18" s="47">
        <v>0</v>
      </c>
      <c r="AB18" s="47">
        <v>0</v>
      </c>
      <c r="AC18" s="48">
        <v>0</v>
      </c>
    </row>
    <row r="19" spans="1:29" ht="36.75" customHeight="1" x14ac:dyDescent="0.3">
      <c r="A19" s="25" t="s">
        <v>34</v>
      </c>
      <c r="B19" s="15" t="s">
        <v>35</v>
      </c>
      <c r="C19" s="28" t="s">
        <v>37</v>
      </c>
      <c r="D19" s="29" t="s">
        <v>37</v>
      </c>
      <c r="E19" s="29" t="s">
        <v>38</v>
      </c>
      <c r="F19" s="17">
        <v>4.7200000000000006</v>
      </c>
      <c r="G19" s="17">
        <v>4.7200000000000006</v>
      </c>
      <c r="H19" s="17">
        <f t="shared" si="0"/>
        <v>5.9</v>
      </c>
      <c r="I19" s="49">
        <f t="shared" si="1"/>
        <v>0.59944000000000008</v>
      </c>
      <c r="J19" s="49">
        <f t="shared" si="2"/>
        <v>0.59944000000000008</v>
      </c>
      <c r="K19" s="49">
        <f t="shared" si="3"/>
        <v>0.74930000000000008</v>
      </c>
      <c r="L19" s="49">
        <f t="shared" si="4"/>
        <v>0.54280000000000006</v>
      </c>
      <c r="M19" s="49">
        <f t="shared" si="5"/>
        <v>0.54280000000000006</v>
      </c>
      <c r="N19" s="49">
        <f t="shared" si="6"/>
        <v>0.6785000000000001</v>
      </c>
      <c r="O19" s="49">
        <f t="shared" si="7"/>
        <v>3.304E-2</v>
      </c>
      <c r="P19" s="49">
        <f t="shared" si="8"/>
        <v>3.304E-2</v>
      </c>
      <c r="Q19" s="49">
        <f t="shared" si="9"/>
        <v>4.1299999999999996E-2</v>
      </c>
      <c r="R19" s="48">
        <f t="shared" si="10"/>
        <v>7.410400000000001</v>
      </c>
      <c r="S19" s="48">
        <f t="shared" si="11"/>
        <v>7.410400000000001</v>
      </c>
      <c r="T19" s="48">
        <f t="shared" si="12"/>
        <v>9.2630000000000017</v>
      </c>
      <c r="U19" s="32" t="s">
        <v>36</v>
      </c>
      <c r="V19" s="20">
        <v>0</v>
      </c>
      <c r="W19" s="20">
        <v>0</v>
      </c>
      <c r="X19" s="20"/>
      <c r="Z19" s="47">
        <v>12.7</v>
      </c>
      <c r="AA19" s="47">
        <v>11.5</v>
      </c>
      <c r="AB19" s="47">
        <v>0.7</v>
      </c>
      <c r="AC19" s="48">
        <v>157</v>
      </c>
    </row>
    <row r="20" spans="1:29" ht="51" customHeight="1" x14ac:dyDescent="0.3">
      <c r="A20" s="25"/>
      <c r="B20" s="15" t="s">
        <v>51</v>
      </c>
      <c r="C20" s="16">
        <f>(100*F20)/(100-V20)</f>
        <v>13</v>
      </c>
      <c r="D20" s="17">
        <f>(100*G20)/(100-V20)</f>
        <v>13</v>
      </c>
      <c r="E20" s="17">
        <f>(100*H20)/(100-V20)</f>
        <v>16.25</v>
      </c>
      <c r="F20" s="17">
        <v>13</v>
      </c>
      <c r="G20" s="17">
        <v>13</v>
      </c>
      <c r="H20" s="17">
        <f t="shared" si="0"/>
        <v>16.25</v>
      </c>
      <c r="I20" s="49">
        <f t="shared" si="1"/>
        <v>0.29899999999999999</v>
      </c>
      <c r="J20" s="49">
        <f t="shared" si="2"/>
        <v>0.29899999999999999</v>
      </c>
      <c r="K20" s="49">
        <f t="shared" si="3"/>
        <v>0.37374999999999997</v>
      </c>
      <c r="L20" s="49">
        <f t="shared" si="4"/>
        <v>0</v>
      </c>
      <c r="M20" s="49">
        <f t="shared" si="5"/>
        <v>0</v>
      </c>
      <c r="N20" s="49">
        <f t="shared" si="6"/>
        <v>0</v>
      </c>
      <c r="O20" s="49">
        <f t="shared" si="7"/>
        <v>8.5279999999999987</v>
      </c>
      <c r="P20" s="49">
        <f t="shared" si="8"/>
        <v>8.5279999999999987</v>
      </c>
      <c r="Q20" s="49">
        <f t="shared" si="9"/>
        <v>10.659999999999998</v>
      </c>
      <c r="R20" s="48">
        <f t="shared" si="10"/>
        <v>31.46</v>
      </c>
      <c r="S20" s="48">
        <f t="shared" si="11"/>
        <v>31.46</v>
      </c>
      <c r="T20" s="48">
        <f t="shared" si="12"/>
        <v>39.324999999999996</v>
      </c>
      <c r="U20" s="33" t="s">
        <v>53</v>
      </c>
      <c r="V20" s="20">
        <v>0</v>
      </c>
      <c r="W20" s="20">
        <v>0</v>
      </c>
      <c r="X20" s="20"/>
      <c r="Z20" s="47">
        <v>2.2999999999999998</v>
      </c>
      <c r="AA20" s="47">
        <v>0</v>
      </c>
      <c r="AB20" s="47">
        <v>65.599999999999994</v>
      </c>
      <c r="AC20" s="48">
        <v>242</v>
      </c>
    </row>
    <row r="21" spans="1:29" ht="71.25" customHeight="1" x14ac:dyDescent="0.3">
      <c r="A21" s="25"/>
      <c r="B21" s="15" t="s">
        <v>52</v>
      </c>
      <c r="C21" s="16">
        <f>(100*F21)/(100-V21)</f>
        <v>13</v>
      </c>
      <c r="D21" s="17">
        <f>(100*G21)/(100-V21)</f>
        <v>13</v>
      </c>
      <c r="E21" s="17">
        <f>(100*H21)/(100-V21)</f>
        <v>16.25</v>
      </c>
      <c r="F21" s="17">
        <v>13</v>
      </c>
      <c r="G21" s="17">
        <v>13</v>
      </c>
      <c r="H21" s="17">
        <f t="shared" si="0"/>
        <v>16.25</v>
      </c>
      <c r="I21" s="49">
        <f t="shared" si="1"/>
        <v>0.67600000000000005</v>
      </c>
      <c r="J21" s="49">
        <f t="shared" si="2"/>
        <v>0.67600000000000005</v>
      </c>
      <c r="K21" s="49">
        <f t="shared" si="3"/>
        <v>0.84500000000000008</v>
      </c>
      <c r="L21" s="49">
        <f t="shared" si="4"/>
        <v>0</v>
      </c>
      <c r="M21" s="49">
        <f t="shared" si="5"/>
        <v>0</v>
      </c>
      <c r="N21" s="49">
        <f t="shared" si="6"/>
        <v>0</v>
      </c>
      <c r="O21" s="49">
        <f t="shared" si="7"/>
        <v>7.5660000000000007</v>
      </c>
      <c r="P21" s="49">
        <f t="shared" si="8"/>
        <v>7.5660000000000007</v>
      </c>
      <c r="Q21" s="49">
        <f t="shared" si="9"/>
        <v>9.4575000000000014</v>
      </c>
      <c r="R21" s="48">
        <f t="shared" si="10"/>
        <v>30.419999999999998</v>
      </c>
      <c r="S21" s="48">
        <f t="shared" si="11"/>
        <v>30.419999999999998</v>
      </c>
      <c r="T21" s="48">
        <f t="shared" si="12"/>
        <v>38.024999999999999</v>
      </c>
      <c r="U21" s="33" t="s">
        <v>54</v>
      </c>
      <c r="V21" s="20">
        <v>0</v>
      </c>
      <c r="W21" s="20">
        <v>0</v>
      </c>
      <c r="X21" s="20"/>
      <c r="Z21" s="47">
        <v>5.2</v>
      </c>
      <c r="AA21" s="47">
        <v>0</v>
      </c>
      <c r="AB21" s="47">
        <v>58.2</v>
      </c>
      <c r="AC21" s="48">
        <v>234</v>
      </c>
    </row>
    <row r="22" spans="1:29" ht="63.75" customHeight="1" x14ac:dyDescent="0.3">
      <c r="A22" s="25" t="s">
        <v>40</v>
      </c>
      <c r="B22" s="15" t="s">
        <v>55</v>
      </c>
      <c r="C22" s="16">
        <f>(100*F22)/(100-V22)</f>
        <v>1.8</v>
      </c>
      <c r="D22" s="17">
        <f>(100*G22)/(100-V22)</f>
        <v>1.8</v>
      </c>
      <c r="E22" s="17">
        <f>(100*H22)/(100-V22)</f>
        <v>2.25</v>
      </c>
      <c r="F22" s="17">
        <v>1.8</v>
      </c>
      <c r="G22" s="17">
        <v>1.8</v>
      </c>
      <c r="H22" s="17">
        <f t="shared" si="0"/>
        <v>2.25</v>
      </c>
      <c r="I22" s="49">
        <f t="shared" si="1"/>
        <v>0.18540000000000001</v>
      </c>
      <c r="J22" s="49">
        <f t="shared" si="2"/>
        <v>0.18540000000000001</v>
      </c>
      <c r="K22" s="49">
        <f t="shared" si="3"/>
        <v>0.23175000000000001</v>
      </c>
      <c r="L22" s="49">
        <f t="shared" si="4"/>
        <v>1.9800000000000002E-2</v>
      </c>
      <c r="M22" s="49">
        <f t="shared" si="5"/>
        <v>1.9800000000000002E-2</v>
      </c>
      <c r="N22" s="49">
        <f t="shared" si="6"/>
        <v>2.4750000000000001E-2</v>
      </c>
      <c r="O22" s="49">
        <f t="shared" si="7"/>
        <v>1.242</v>
      </c>
      <c r="P22" s="49">
        <f t="shared" si="8"/>
        <v>1.242</v>
      </c>
      <c r="Q22" s="49">
        <f t="shared" si="9"/>
        <v>1.5524999999999998</v>
      </c>
      <c r="R22" s="48">
        <f t="shared" si="10"/>
        <v>6.0119999999999996</v>
      </c>
      <c r="S22" s="48">
        <f t="shared" si="11"/>
        <v>6.0119999999999996</v>
      </c>
      <c r="T22" s="48">
        <f t="shared" si="12"/>
        <v>7.5149999999999997</v>
      </c>
      <c r="U22" s="33" t="s">
        <v>48</v>
      </c>
      <c r="V22" s="20">
        <v>0</v>
      </c>
      <c r="W22" s="20">
        <v>0</v>
      </c>
      <c r="X22" s="20"/>
      <c r="Z22" s="47">
        <v>10.3</v>
      </c>
      <c r="AA22" s="47">
        <v>1.1000000000000001</v>
      </c>
      <c r="AB22" s="47">
        <v>69</v>
      </c>
      <c r="AC22" s="48">
        <v>334</v>
      </c>
    </row>
    <row r="23" spans="1:29" ht="31.5" customHeight="1" x14ac:dyDescent="0.3">
      <c r="A23" s="25"/>
      <c r="B23" s="75" t="s">
        <v>41</v>
      </c>
      <c r="C23" s="76"/>
      <c r="D23" s="76"/>
      <c r="E23" s="77"/>
      <c r="F23" s="39">
        <f>(SUM(F15:F22)-F21)*(100-W23)/100</f>
        <v>71.897760000000005</v>
      </c>
      <c r="G23" s="39">
        <f>(SUM(G15:G22)-G21)*(100-W23)/100</f>
        <v>75.065759999999997</v>
      </c>
      <c r="H23" s="39">
        <f>(SUM(H15:H22)-H21)*(100-W23)/100</f>
        <v>93.8322</v>
      </c>
      <c r="I23" s="18"/>
      <c r="J23" s="18"/>
      <c r="K23" s="18"/>
      <c r="L23" s="18"/>
      <c r="M23" s="18"/>
      <c r="N23" s="18"/>
      <c r="O23" s="18"/>
      <c r="P23" s="18"/>
      <c r="Q23" s="18"/>
      <c r="R23" s="17"/>
      <c r="S23" s="17"/>
      <c r="T23" s="17"/>
      <c r="U23" s="12"/>
      <c r="V23" s="20"/>
      <c r="W23" s="20">
        <v>1</v>
      </c>
      <c r="X23" s="20"/>
      <c r="Z23" s="47"/>
      <c r="AA23" s="47"/>
      <c r="AB23" s="47"/>
      <c r="AC23" s="48"/>
    </row>
    <row r="24" spans="1:29" ht="37.5" customHeight="1" x14ac:dyDescent="0.3">
      <c r="A24" s="26"/>
      <c r="B24" s="19" t="s">
        <v>42</v>
      </c>
      <c r="C24" s="16">
        <f>(100*F24)/(100-V24)</f>
        <v>1.4</v>
      </c>
      <c r="D24" s="17">
        <f>(100*G24)/(100-V24)</f>
        <v>1.4</v>
      </c>
      <c r="E24" s="17">
        <f>(100*H24)/(100-V24)</f>
        <v>1.7499999999999998</v>
      </c>
      <c r="F24" s="31">
        <v>1.4</v>
      </c>
      <c r="G24" s="17">
        <v>1.4</v>
      </c>
      <c r="H24" s="17">
        <f>G24/0.8</f>
        <v>1.7499999999999998</v>
      </c>
      <c r="I24" s="49">
        <f>Z24/100*F24</f>
        <v>0</v>
      </c>
      <c r="J24" s="49">
        <f>Z24/100*G24</f>
        <v>0</v>
      </c>
      <c r="K24" s="49">
        <f>Z24/100*H24</f>
        <v>0</v>
      </c>
      <c r="L24" s="49">
        <f>AA24/100*F24</f>
        <v>1.3986000000000001</v>
      </c>
      <c r="M24" s="49">
        <f>AA24/100*G24</f>
        <v>1.3986000000000001</v>
      </c>
      <c r="N24" s="49">
        <f>AA24/100*H24</f>
        <v>1.7482500000000001</v>
      </c>
      <c r="O24" s="49">
        <f>AB24/100*F24</f>
        <v>0</v>
      </c>
      <c r="P24" s="49">
        <f>AB24/100*G24</f>
        <v>0</v>
      </c>
      <c r="Q24" s="49">
        <f>AB24/100*H24</f>
        <v>0</v>
      </c>
      <c r="R24" s="48">
        <f>AC24/100*F24</f>
        <v>12.586</v>
      </c>
      <c r="S24" s="48">
        <f>AC24/100*G24</f>
        <v>12.586</v>
      </c>
      <c r="T24" s="48">
        <f>AC24/100*H24</f>
        <v>15.732499999999998</v>
      </c>
      <c r="U24" s="13" t="s">
        <v>43</v>
      </c>
      <c r="V24" s="20">
        <v>0</v>
      </c>
      <c r="W24" s="20">
        <v>0</v>
      </c>
      <c r="X24" s="20"/>
      <c r="Z24" s="47">
        <v>0</v>
      </c>
      <c r="AA24" s="47">
        <v>99.9</v>
      </c>
      <c r="AB24" s="47">
        <v>0</v>
      </c>
      <c r="AC24" s="48">
        <v>899</v>
      </c>
    </row>
    <row r="25" spans="1:29" ht="15.75" customHeight="1" x14ac:dyDescent="0.3">
      <c r="A25" s="26"/>
      <c r="B25" s="37" t="s">
        <v>39</v>
      </c>
      <c r="C25" s="80" t="s">
        <v>56</v>
      </c>
      <c r="D25" s="81"/>
      <c r="E25" s="82"/>
      <c r="F25" s="54">
        <f>SUM(F23:F24)*(100-W25)/100</f>
        <v>61.570118400000013</v>
      </c>
      <c r="G25" s="54">
        <f>SUM(G23:G24)*(100-W25)/100</f>
        <v>64.231238399999995</v>
      </c>
      <c r="H25" s="54">
        <f>SUM(H23:H24)*(100-W25)/100</f>
        <v>80.289048000000008</v>
      </c>
      <c r="I25" s="23">
        <f>SUM(I15:I24)-I21</f>
        <v>9.4228399999999972</v>
      </c>
      <c r="J25" s="23">
        <f t="shared" ref="J25:T25" si="13">SUM(J15:J24)-J21</f>
        <v>9.4228399999999972</v>
      </c>
      <c r="K25" s="23">
        <f t="shared" si="13"/>
        <v>11.778549999999997</v>
      </c>
      <c r="L25" s="23">
        <f t="shared" si="13"/>
        <v>6.0991999999999997</v>
      </c>
      <c r="M25" s="23">
        <f t="shared" si="13"/>
        <v>6.0991999999999997</v>
      </c>
      <c r="N25" s="23">
        <f t="shared" si="13"/>
        <v>7.6240000000000006</v>
      </c>
      <c r="O25" s="23">
        <f t="shared" si="13"/>
        <v>16.223039999999997</v>
      </c>
      <c r="P25" s="23">
        <f t="shared" si="13"/>
        <v>19.416640000000001</v>
      </c>
      <c r="Q25" s="23">
        <f t="shared" si="13"/>
        <v>24.270800000000001</v>
      </c>
      <c r="R25" s="39">
        <f>SUM(R15:R24)-R21</f>
        <v>155.73840000000001</v>
      </c>
      <c r="S25" s="39">
        <f t="shared" si="13"/>
        <v>167.8664</v>
      </c>
      <c r="T25" s="39">
        <f t="shared" si="13"/>
        <v>209.83299999999997</v>
      </c>
      <c r="U25" s="3"/>
      <c r="V25" s="20"/>
      <c r="W25" s="30">
        <v>16</v>
      </c>
      <c r="X25" s="20"/>
      <c r="Z25" s="47"/>
      <c r="AA25" s="47"/>
      <c r="AB25" s="47"/>
      <c r="AC25" s="48"/>
    </row>
    <row r="26" spans="1:29" ht="17.25" customHeight="1" x14ac:dyDescent="0.3">
      <c r="A26" s="35"/>
      <c r="B26" s="36"/>
      <c r="C26" s="51" t="s">
        <v>57</v>
      </c>
      <c r="D26" s="52"/>
      <c r="E26" s="53"/>
      <c r="F26" s="55"/>
      <c r="G26" s="55"/>
      <c r="H26" s="55"/>
      <c r="I26" s="23">
        <f>SUM(I15:I24)-I20</f>
        <v>9.7998399999999979</v>
      </c>
      <c r="J26" s="23">
        <f t="shared" ref="J26:T26" si="14">SUM(J15:J24)-J20</f>
        <v>9.7998399999999979</v>
      </c>
      <c r="K26" s="23">
        <f t="shared" si="14"/>
        <v>12.249799999999999</v>
      </c>
      <c r="L26" s="23">
        <f t="shared" si="14"/>
        <v>6.0991999999999997</v>
      </c>
      <c r="M26" s="23">
        <f t="shared" si="14"/>
        <v>6.0991999999999997</v>
      </c>
      <c r="N26" s="23">
        <f t="shared" si="14"/>
        <v>7.6240000000000006</v>
      </c>
      <c r="O26" s="23">
        <f t="shared" si="14"/>
        <v>15.261040000000001</v>
      </c>
      <c r="P26" s="23">
        <f t="shared" si="14"/>
        <v>18.454640000000001</v>
      </c>
      <c r="Q26" s="23">
        <f t="shared" si="14"/>
        <v>23.068300000000008</v>
      </c>
      <c r="R26" s="39">
        <f t="shared" si="14"/>
        <v>154.69839999999999</v>
      </c>
      <c r="S26" s="39">
        <f t="shared" si="14"/>
        <v>166.82639999999998</v>
      </c>
      <c r="T26" s="39">
        <f t="shared" si="14"/>
        <v>208.53299999999999</v>
      </c>
      <c r="U26" s="3"/>
      <c r="V26" s="3"/>
      <c r="W26" s="3"/>
      <c r="X26" s="20"/>
      <c r="Z26" s="47"/>
      <c r="AA26" s="47"/>
      <c r="AB26" s="47"/>
      <c r="AC26" s="48"/>
    </row>
    <row r="27" spans="1:29" ht="17.25" customHeight="1" x14ac:dyDescent="0.3">
      <c r="A27" s="7"/>
      <c r="B27" s="8"/>
      <c r="C27" s="38"/>
      <c r="D27" s="38"/>
      <c r="E27" s="38"/>
      <c r="F27" s="11"/>
      <c r="G27" s="11"/>
      <c r="H27" s="11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9"/>
      <c r="V27" s="9"/>
      <c r="W27" s="9"/>
    </row>
    <row r="28" spans="1:29" ht="17.25" customHeight="1" x14ac:dyDescent="0.3">
      <c r="A28" s="7"/>
      <c r="B28" s="8"/>
      <c r="C28" s="38"/>
      <c r="D28" s="38"/>
      <c r="E28" s="38"/>
      <c r="F28" s="11"/>
      <c r="G28" s="11"/>
      <c r="H28" s="11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9"/>
      <c r="V28" s="9"/>
      <c r="W28" s="9"/>
    </row>
    <row r="29" spans="1:29" ht="19.5" customHeight="1" x14ac:dyDescent="0.3">
      <c r="A29" s="27"/>
      <c r="B29" s="67" t="s">
        <v>21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</row>
    <row r="30" spans="1:29" ht="93.75" customHeight="1" x14ac:dyDescent="0.3">
      <c r="A30" s="27"/>
      <c r="B30" s="79" t="s">
        <v>58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</row>
    <row r="31" spans="1:29" ht="15" customHeight="1" x14ac:dyDescent="0.3">
      <c r="A31" s="27"/>
      <c r="B31" s="22" t="s">
        <v>44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9" x14ac:dyDescent="0.3">
      <c r="A32" s="27"/>
      <c r="B32" s="21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67" t="s">
        <v>22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21" ht="16.5" customHeight="1" x14ac:dyDescent="0.3">
      <c r="A34" s="5"/>
      <c r="B34" s="5" t="s">
        <v>59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5"/>
      <c r="B35" s="5" t="s">
        <v>60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5"/>
      <c r="B36" s="5" t="s">
        <v>61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 t="s">
        <v>62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5"/>
      <c r="B39" s="67" t="s">
        <v>23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</row>
    <row r="40" spans="1:21" x14ac:dyDescent="0.3">
      <c r="A40" s="5"/>
      <c r="B40" s="5" t="s">
        <v>27</v>
      </c>
      <c r="C40" s="5"/>
      <c r="D40" s="5" t="s">
        <v>63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3">
      <c r="A41" s="5"/>
      <c r="B41" s="5"/>
      <c r="C41" s="5"/>
      <c r="D41" s="5" t="s">
        <v>64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8" customHeight="1" x14ac:dyDescent="0.3">
      <c r="A42" s="5"/>
      <c r="B42" s="5"/>
      <c r="C42" s="5"/>
      <c r="D42" s="78" t="s">
        <v>65</v>
      </c>
      <c r="E42" s="78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ht="18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ht="18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1" x14ac:dyDescent="0.3">
      <c r="A46" s="5"/>
      <c r="B46" s="68" t="s">
        <v>24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</row>
    <row r="47" spans="1:21" x14ac:dyDescent="0.3">
      <c r="A47" s="5"/>
      <c r="B47" s="5" t="s">
        <v>26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6"/>
      <c r="N47" s="5"/>
      <c r="O47" s="5"/>
      <c r="P47" s="6"/>
      <c r="Q47" s="5"/>
      <c r="R47" s="5"/>
      <c r="S47" s="5"/>
      <c r="T47" s="5"/>
      <c r="U47" s="6"/>
    </row>
    <row r="48" spans="1:21" ht="1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" ht="15" customHeight="1" x14ac:dyDescent="0.3">
      <c r="A49" s="1"/>
    </row>
    <row r="50" spans="1:1" x14ac:dyDescent="0.3">
      <c r="A50" s="1"/>
    </row>
    <row r="51" spans="1:1" ht="15" customHeight="1" x14ac:dyDescent="0.3">
      <c r="A51" s="1"/>
    </row>
    <row r="52" spans="1:1" x14ac:dyDescent="0.3">
      <c r="A52" s="1"/>
    </row>
    <row r="59" spans="1:1" ht="30" customHeight="1" x14ac:dyDescent="0.3"/>
  </sheetData>
  <mergeCells count="34">
    <mergeCell ref="B39:U39"/>
    <mergeCell ref="B46:U46"/>
    <mergeCell ref="B10:B14"/>
    <mergeCell ref="B33:U33"/>
    <mergeCell ref="R10:T12"/>
    <mergeCell ref="U10:U14"/>
    <mergeCell ref="C13:T13"/>
    <mergeCell ref="C12:E12"/>
    <mergeCell ref="F12:H12"/>
    <mergeCell ref="B23:E23"/>
    <mergeCell ref="D42:E42"/>
    <mergeCell ref="B29:U29"/>
    <mergeCell ref="B30:U30"/>
    <mergeCell ref="C25:E25"/>
    <mergeCell ref="Q1:U1"/>
    <mergeCell ref="Q2:U2"/>
    <mergeCell ref="Q3:U3"/>
    <mergeCell ref="Q4:U4"/>
    <mergeCell ref="B1:H5"/>
    <mergeCell ref="A7:U7"/>
    <mergeCell ref="A8:U8"/>
    <mergeCell ref="A10:A14"/>
    <mergeCell ref="I12:K12"/>
    <mergeCell ref="L12:N12"/>
    <mergeCell ref="O12:Q12"/>
    <mergeCell ref="C10:H11"/>
    <mergeCell ref="I10:Q11"/>
    <mergeCell ref="X10:X13"/>
    <mergeCell ref="C26:E26"/>
    <mergeCell ref="F25:F26"/>
    <mergeCell ref="G25:G26"/>
    <mergeCell ref="H25:H26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H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2023-07-16T20:36:05Z</dcterms:modified>
</cp:coreProperties>
</file>